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13" i="2"/>
  <c r="F14" i="2"/>
  <c r="F15" i="2"/>
  <c r="F17" i="2"/>
  <c r="F18" i="2"/>
  <c r="F20" i="2"/>
  <c r="F23" i="2"/>
  <c r="F25" i="2"/>
  <c r="F26" i="2"/>
  <c r="F27" i="2"/>
  <c r="F28" i="2"/>
  <c r="F30" i="2"/>
  <c r="F31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100" i="2"/>
  <c r="F101" i="2"/>
  <c r="F6" i="2"/>
</calcChain>
</file>

<file path=xl/sharedStrings.xml><?xml version="1.0" encoding="utf-8"?>
<sst xmlns="http://schemas.openxmlformats.org/spreadsheetml/2006/main" count="384" uniqueCount="255">
  <si>
    <t>за период с 01.01.2021г. по 31.12.2021г.</t>
  </si>
  <si>
    <t/>
  </si>
  <si>
    <t>Наименование показателя</t>
  </si>
  <si>
    <t>Код</t>
  </si>
  <si>
    <t>Уточненный план на год</t>
  </si>
  <si>
    <t>00010000000000000000</t>
  </si>
  <si>
    <t>00010100000000000000</t>
  </si>
  <si>
    <t>00010102010010000110</t>
  </si>
  <si>
    <t>00010102020010000110</t>
  </si>
  <si>
    <t>00010102030010000110</t>
  </si>
  <si>
    <t>00010102080010000110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</si>
  <si>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</si>
  <si>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</si>
  <si>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</si>
  <si>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</si>
  <si>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</si>
  <si>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</si>
  <si>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</si>
  <si>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</si>
  <si>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</si>
  <si>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</si>
  <si>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00010501050010000110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</si>
  <si>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</si>
  <si>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</si>
  <si>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</si>
  <si>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</si>
  <si>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</si>
  <si>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</si>
  <si>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</si>
  <si>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</si>
  <si>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</si>
  <si>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</si>
  <si>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</si>
  <si>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</si>
  <si>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</si>
  <si>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</si>
  <si>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</si>
  <si>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</si>
  <si>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</si>
  <si>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</si>
  <si>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</si>
  <si>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</si>
  <si>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00011300000000000000</t>
  </si>
  <si>
    <t>00011302994040000130</t>
  </si>
  <si>
    <t>00011400000000000000</t>
  </si>
  <si>
    <t>00011402043040000410</t>
  </si>
  <si>
    <t>00011402043040000440</t>
  </si>
  <si>
    <t>00011600000000000000</t>
  </si>
  <si>
    <t>00011601053010000140</t>
  </si>
  <si>
    <t>00011601063010000140</t>
  </si>
  <si>
    <t>00011601073010000140</t>
  </si>
  <si>
    <t>00011601083010000140</t>
  </si>
  <si>
    <t>00011601113010000140</t>
  </si>
  <si>
    <t>00011601133010000140</t>
  </si>
  <si>
    <t>00011601143010000140</t>
  </si>
  <si>
    <t>00011601153010000140</t>
  </si>
  <si>
    <t>00011601173010000140</t>
  </si>
  <si>
    <t>00011601193010000140</t>
  </si>
  <si>
    <t>00011601194010000140</t>
  </si>
  <si>
    <t>00011601203010000140</t>
  </si>
  <si>
    <t>00011602020020000140</t>
  </si>
  <si>
    <t>00011607010040000140</t>
  </si>
  <si>
    <t>00011607090040000140</t>
  </si>
  <si>
    <t>00011610032040000140</t>
  </si>
  <si>
    <t>00011610061040000140</t>
  </si>
  <si>
    <t>00011610123010000140</t>
  </si>
  <si>
    <t>00011610129010000140</t>
  </si>
  <si>
    <t>00011700000000000000</t>
  </si>
  <si>
    <t>00011701040040000180</t>
  </si>
  <si>
    <t>00011715020040000150</t>
  </si>
  <si>
    <t>00020000000000000000</t>
  </si>
  <si>
    <t>00020200000000000000</t>
  </si>
  <si>
    <t>00020215002040000150</t>
  </si>
  <si>
    <t>00020215010040000150</t>
  </si>
  <si>
    <t>00020220077040000150</t>
  </si>
  <si>
    <t>00020220216040000150</t>
  </si>
  <si>
    <t>00020225232040000150</t>
  </si>
  <si>
    <t>00020225299040000150</t>
  </si>
  <si>
    <t>00020225304040000150</t>
  </si>
  <si>
    <t>00020225527040000150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</si>
  <si>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</si>
  <si>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</si>
  <si>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</si>
  <si>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</si>
  <si>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</si>
  <si>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</si>
  <si>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00020235469040000150</t>
  </si>
  <si>
    <t>00020235930040000150</t>
  </si>
  <si>
    <t>00020239998040000150</t>
  </si>
  <si>
    <t>00020245303040000150</t>
  </si>
  <si>
    <t>00020245424040000150</t>
  </si>
  <si>
    <t>00020245454040000150</t>
  </si>
  <si>
    <t>00020245594040000150</t>
  </si>
  <si>
    <t>00020249999040000150</t>
  </si>
  <si>
    <t>00021800000000000000</t>
  </si>
  <si>
    <t>00021804010040000150</t>
  </si>
  <si>
    <t>00021804020040000150</t>
  </si>
  <si>
    <t>00021900000000000000</t>
  </si>
  <si>
    <t>00021925064040000150</t>
  </si>
  <si>
    <t>00021960010040000150</t>
  </si>
  <si>
    <t>ИТОГО ДОХОДОВ</t>
  </si>
  <si>
    <t>Исполнено</t>
  </si>
  <si>
    <t>% испол-ия</t>
  </si>
  <si>
    <t>Анализ исполнения бюджета по доходам</t>
  </si>
  <si>
    <t>единица измерения: тыс. руб.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</si>
  <si>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</si>
  <si>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</si>
  <si>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</si>
  <si>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</si>
  <si>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</si>
  <si>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</si>
  <si>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</si>
  <si>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</si>
  <si>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</si>
  <si>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</si>
  <si>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</si>
  <si>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</si>
  <si>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</si>
  <si>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</si>
  <si>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</si>
  <si>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</si>
  <si>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</si>
  <si>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</si>
  <si>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</si>
  <si>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</si>
  <si>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</si>
  <si>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</si>
  <si>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</si>
  <si>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</si>
  <si>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</si>
  <si>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</si>
  <si>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</si>
  <si>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</si>
  <si>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</si>
  <si>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</si>
  <si>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</si>
  <si>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</si>
  <si>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</si>
  <si>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</si>
  <si>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</si>
  <si>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</si>
  <si>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</si>
  <si>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</si>
  <si>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</si>
  <si>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</si>
  <si>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</si>
  <si>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</si>
  <si>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ШТРАФЫ, САНКЦИИ, ВОЗМЕЩЕНИЕ УЩЕРБА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</si>
  <si>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</si>
  <si>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</si>
  <si>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</si>
  <si>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</si>
  <si>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</si>
  <si>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</si>
  <si>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</si>
  <si>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</si>
  <si>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</si>
  <si>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</si>
  <si>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</si>
  <si>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</si>
  <si>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</si>
  <si>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</si>
  <si>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</si>
  <si>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предприятиями).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</si>
  <si>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</si>
  <si>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</si>
  <si>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</si>
  <si>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</si>
  <si>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поступления, зачисляемые в бюджеты городских округов</t>
  </si>
  <si>
    <t>Инициативные платежи,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</si>
  <si>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</si>
  <si>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</si>
  <si>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</si>
  <si>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</si>
  <si>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</si>
  <si>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</si>
  <si>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</si>
  <si>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</si>
  <si>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</si>
  <si>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</si>
  <si>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</si>
  <si>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</si>
  <si>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</si>
  <si>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</si>
  <si>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</si>
  <si>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</si>
  <si>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</si>
  <si>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</si>
  <si>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</si>
  <si>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</si>
  <si>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</si>
  <si>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</si>
  <si>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Межбюджетный трансферт, передаваемый бюджету Мурманской области на реалзацию проектов развития социальной и инженерной инфраструктур</t>
  </si>
  <si>
    <t>Прочие межбюджетные трансферты передаваемые бюджетам городских округов</t>
  </si>
  <si>
    <t>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</si>
  <si>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</si>
  <si>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</si>
  <si>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</si>
  <si>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</si>
  <si>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</si>
  <si>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причины неисполнения</t>
  </si>
  <si>
    <t>-</t>
  </si>
  <si>
    <t>Увеличение налогооблагаемой базы</t>
  </si>
  <si>
    <t>Увеличение поступлений в связи с ростом заработной платы</t>
  </si>
  <si>
    <t>Увеличение объемов реализации нефтепродуктов (дизельное топливо)</t>
  </si>
  <si>
    <t>Увеличение объемов реализации нефтепродуктов (моторные масла)</t>
  </si>
  <si>
    <t>Увеличение объемов реализации нефтепродуктов (автомобильный бензин)</t>
  </si>
  <si>
    <t>В связи с увеличением произведенных налоговых вычетов по данному виду подакцизной ппродукции</t>
  </si>
  <si>
    <t xml:space="preserve">Рост поступлений в отчетном периоде в связи с увеличением налогооблагаемой базы </t>
  </si>
  <si>
    <t>В связи с проведением зачетов и возвратов в 2021 году</t>
  </si>
  <si>
    <t xml:space="preserve">Увеличение поступлений в связи с увеличением налогооблагаемой базы </t>
  </si>
  <si>
    <t>Налог отменени с 01.01.2021 года. Поступление в бюджет задолженности прошлых лет</t>
  </si>
  <si>
    <t>Рост фактических поступлений в отчетном периоде обусловлен переходом налогоплательщиков, применявших единый налог на вмененный доход</t>
  </si>
  <si>
    <t>Рост поступлений  в связи с уплатой налогоплательщиками задолженности за прошлые периоды</t>
  </si>
  <si>
    <t>Снижение поступлений в связи с проведением зачета переплаты в другой налог по заявлению налогоплательщиков, в сумме 30 тыс. руб.</t>
  </si>
  <si>
    <t>Увеличение показателей связано с увеличением количества дел, рассматриваемых в судах общей юрисдикции, мировыми судьями</t>
  </si>
  <si>
    <t xml:space="preserve">Обращения граждан, поданные в МКУ в ГЦ ЖКХ 10.12.2021 
на выдачу разрешения на установку рекламной конструкции, по состоянию на 01.01.2022 находятся на рассмотрении. Регламентный срок рассмотрения 60 календарных дней. Государственная пошлина по данным заявлениям перечислена в бюджет 11 января 2022 года;
</t>
  </si>
  <si>
    <t>Поступление денежных средств в рамках ведения претензионно-исковой работы по взысканию задолженности прошлых периодов. Заключение новых договоров аренды, произведена оплата арендной платы в начале года авансом за весь год частью арендаторов</t>
  </si>
  <si>
    <t>Рост поступлений в связи с заключением новых договоров аренды, произведена оплата арендной платы в начале года авансом за весь год частью арендаторов, оплата арендной платы в результате претензионно-судебной работы прошлых периодов.Оплаты по договорам аренды за прошлые периорды: АО Мурманэнергосбыт за 2020 год.</t>
  </si>
  <si>
    <t>Рос поступлений в связи с возвратом дебиторской задолженности прошлых лет.
Платежи по вновь заключенным договорам аренды помещений принятых в муниципальную собственность в 2021 году. В 1 квартале 2021 года произведена оплата АО "Мурманэнергосбыт" за 2 месяца 2020 года. Оплата арендной платы в результате претензионно-судебной работы прошлых периодов.</t>
  </si>
  <si>
    <t xml:space="preserve">Поступление платежей от ООО «ЕРЦ» за коммерческий и социальный наем, которые носят неравномерный характер. Возврат дебиторской задолженности прошлых периодов в результате судебной работы.
</t>
  </si>
  <si>
    <t xml:space="preserve">Увеличение поступлений в связи с оплатой в полном размере за 2020 год АО "ТОТБО" </t>
  </si>
  <si>
    <t>Поступления за отчетный период и по итогам 4 квартала ожидаются до 1 марта 2022 года</t>
  </si>
  <si>
    <t>Увеличение поступлений в связи с оплатой в феврале 2021 года за 2020 год Экологической службой Северного Флота за в/ч</t>
  </si>
  <si>
    <t xml:space="preserve">Увеличение поступлений - за счет претензионной раоты по предъявлению регрессных требований арендаторам по возмещению затрат за поставленную тепловую энергию. Перечисления в доход бюджета муниципального образования ЗАТО г. Североморск части компенсации стоимости жилых помещений включенных в специальный жилой фонд для предоставления детям - ситротам </t>
  </si>
  <si>
    <t>Проведение претензионно-исковой работы по  задолженности по договорам купли-продажи муниципального имущества при отчуждении субъектам малого и среднего предпринимательства при оплате в рассрочку.  Поступления в бюджет в результате судебной работы прошлых периодов. Заключение новых договоров в 2021 году</t>
  </si>
  <si>
    <t xml:space="preserve">Уменьшение колличества административных правонарушений посягающие на права граждан </t>
  </si>
  <si>
    <t>Уменьшение колличества административных правонарушений, посягающие на здоровье, санитарно-эпидемиологическое благополучие населения и общественную нравственность</t>
  </si>
  <si>
    <t>Увеличение колличества административных правонарушений в области охраны собственности</t>
  </si>
  <si>
    <t>Увеличение количества правонарушений в области охраны окружающей среды и природопользования</t>
  </si>
  <si>
    <t>Снижение колличества административных правонарушений в области транспорта</t>
  </si>
  <si>
    <t>Снижение административных правонарушений в области связи и информации</t>
  </si>
  <si>
    <t>Увеличение административных правонарушений  законодательства в области предпринимательской деятельности</t>
  </si>
  <si>
    <t>Снижение колличества админисративных правонарушений в области налогов и сборов, предусмотренные Кодексом Российской Федерации об административных правонарушениях</t>
  </si>
  <si>
    <t xml:space="preserve">Уменьшение колличества правонарушений, посягающие на институты государственной власти </t>
  </si>
  <si>
    <t>В связи с уменьшением количества нарушений законодательства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</si>
  <si>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Снижение количества правонарушений, выявленных должностными лицами органов муниципального контроля против порядка управления</t>
  </si>
  <si>
    <t>Рост поступлений  вызван   поступлением в бюджет задолженности прошлых лет</t>
  </si>
  <si>
    <t>Снижение количества правонарушений муниципальных правовых актов</t>
  </si>
  <si>
    <t>Рост показателя связан с возмещением штрафов,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</t>
  </si>
  <si>
    <t>Рост показателя связан с возмещением штрафов,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органом. Поступления пени по договорам аренды в связи с проведением судебно-претензионной работы прошлых периодов.</t>
  </si>
  <si>
    <t>Рост в связи с возмещением ущерба, причиненного муниципальному имуществу</t>
  </si>
  <si>
    <t>Уменьшение показателей связано с поступлением в бюджет задолженности прошлых лет</t>
  </si>
  <si>
    <t>Увеличение показателей связано с поступлением в бюджет задолженности прошлых лет</t>
  </si>
  <si>
    <t>Уточнение невыясненных платежей</t>
  </si>
  <si>
    <t>Поступление в 2021 году инициативных платежей граждан по объектам дворовых территорий</t>
  </si>
  <si>
    <t>Снижение поступлений в связи с экономией, сложившейся по результатам проведения конкурсных процедур</t>
  </si>
  <si>
    <t>Снижение поступлений в связи с тем, что работы по подготовке территории-основания и установке комплекта спортивно-технологического оборудования согласно условиям контракта в установленные сроки подрядчиком не выполнены.</t>
  </si>
  <si>
    <t>Уменьшение показателя в связи с тем, что фактическая численность отдельных категорий граждан, воспользовавшихся льготой по оплате ЖКУ меньше запланированной, а также в связи с уменьшением количества безнадзорных животных</t>
  </si>
  <si>
    <t>Снижение поступлений в связи с организацией транспорного обслуживания на безвозмездной основе</t>
  </si>
  <si>
    <t>Снижение поступлений в связи с осуществлением расходов под фактичекую потребность</t>
  </si>
  <si>
    <t xml:space="preserve">Уменьшение показателя в связи с тем, что фактическая численность детей, находящихся под опекой меньше плановой </t>
  </si>
  <si>
    <t>Сокращение расходов в связи с уменьшением численность детей, посещающих докольные учреждения</t>
  </si>
  <si>
    <t>В связи с большим количеством возвратов по заявлениям плательщиков на основании ст.78 НК РФ (имущественные налоговые вычеты)</t>
  </si>
  <si>
    <t xml:space="preserve">Возврат остатков субсидий, субвенций и иных МБТ в областной бюджет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</si>
</sst>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47">
    <xf numFmtId="0" fontId="0" fillId="0" borderId="0" xfId="0"/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7" applyNumberFormat="1" applyFont="1" applyProtection="1">
      <alignment horizontal="center" vertical="center" wrapText="1"/>
    </xf>
    <xf numFmtId="0" fontId="6" fillId="0" borderId="2" xfId="8" applyNumberFormat="1" applyFont="1" applyProtection="1">
      <alignment horizontal="center" vertical="center" wrapText="1"/>
    </xf>
    <xf numFmtId="0" fontId="6" fillId="5" borderId="2" xfId="12" applyNumberFormat="1" applyFont="1" applyFill="1" applyProtection="1">
      <alignment horizontal="center" vertical="center" wrapText="1"/>
    </xf>
    <xf numFmtId="0" fontId="6" fillId="5" borderId="2" xfId="11" applyFont="1" applyFill="1">
      <alignment horizontal="center" vertical="center" wrapText="1"/>
    </xf>
    <xf numFmtId="1" fontId="6" fillId="0" borderId="2" xfId="14" applyNumberFormat="1" applyFont="1" applyProtection="1">
      <alignment horizontal="center" vertical="top" shrinkToFit="1"/>
    </xf>
    <xf numFmtId="0" fontId="6" fillId="0" borderId="2" xfId="15" applyNumberFormat="1" applyFont="1" applyProtection="1">
      <alignment horizontal="left" vertical="top" wrapText="1"/>
    </xf>
    <xf numFmtId="4" fontId="6" fillId="5" borderId="2" xfId="17" applyNumberFormat="1" applyFont="1" applyFill="1" applyProtection="1">
      <alignment horizontal="right" vertical="top" shrinkToFit="1"/>
    </xf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horizontal="left" wrapText="1"/>
    </xf>
    <xf numFmtId="0" fontId="7" fillId="5" borderId="0" xfId="0" applyFont="1" applyFill="1" applyProtection="1">
      <protection locked="0"/>
    </xf>
    <xf numFmtId="0" fontId="6" fillId="5" borderId="6" xfId="11" applyFont="1" applyFill="1" applyBorder="1">
      <alignment horizontal="center" vertical="center" wrapText="1"/>
    </xf>
    <xf numFmtId="164" fontId="6" fillId="5" borderId="6" xfId="17" applyNumberFormat="1" applyFont="1" applyFill="1" applyBorder="1" applyProtection="1">
      <alignment horizontal="right" vertical="top" shrinkToFit="1"/>
    </xf>
    <xf numFmtId="0" fontId="6" fillId="0" borderId="5" xfId="2" applyNumberFormat="1" applyFont="1" applyBorder="1" applyAlignment="1" applyProtection="1">
      <alignment horizontal="center" vertical="center" wrapText="1"/>
    </xf>
    <xf numFmtId="1" fontId="8" fillId="0" borderId="2" xfId="14" applyNumberFormat="1" applyFont="1" applyProtection="1">
      <alignment horizontal="center" vertical="top" shrinkToFit="1"/>
    </xf>
    <xf numFmtId="164" fontId="8" fillId="5" borderId="6" xfId="17" applyNumberFormat="1" applyFont="1" applyFill="1" applyBorder="1" applyProtection="1">
      <alignment horizontal="right" vertical="top" shrinkToFit="1"/>
    </xf>
    <xf numFmtId="0" fontId="9" fillId="0" borderId="0" xfId="0" applyFont="1" applyProtection="1">
      <protection locked="0"/>
    </xf>
    <xf numFmtId="0" fontId="8" fillId="6" borderId="2" xfId="15" applyNumberFormat="1" applyFont="1" applyFill="1" applyProtection="1">
      <alignment horizontal="left" vertical="top" wrapText="1"/>
    </xf>
    <xf numFmtId="1" fontId="8" fillId="6" borderId="2" xfId="14" applyNumberFormat="1" applyFont="1" applyFill="1" applyProtection="1">
      <alignment horizontal="center" vertical="top" shrinkToFit="1"/>
    </xf>
    <xf numFmtId="4" fontId="8" fillId="6" borderId="2" xfId="17" applyNumberFormat="1" applyFont="1" applyFill="1" applyProtection="1">
      <alignment horizontal="right" vertical="top" shrinkToFit="1"/>
    </xf>
    <xf numFmtId="164" fontId="8" fillId="6" borderId="6" xfId="17" applyNumberFormat="1" applyFont="1" applyFill="1" applyBorder="1" applyProtection="1">
      <alignment horizontal="right" vertical="top" shrinkToFit="1"/>
    </xf>
    <xf numFmtId="0" fontId="8" fillId="7" borderId="2" xfId="15" applyNumberFormat="1" applyFont="1" applyFill="1" applyProtection="1">
      <alignment horizontal="left" vertical="top" wrapText="1"/>
    </xf>
    <xf numFmtId="1" fontId="8" fillId="7" borderId="2" xfId="14" applyNumberFormat="1" applyFont="1" applyFill="1" applyProtection="1">
      <alignment horizontal="center" vertical="top" shrinkToFit="1"/>
    </xf>
    <xf numFmtId="4" fontId="8" fillId="7" borderId="2" xfId="17" applyNumberFormat="1" applyFont="1" applyFill="1" applyProtection="1">
      <alignment horizontal="right" vertical="top" shrinkToFit="1"/>
    </xf>
    <xf numFmtId="164" fontId="8" fillId="7" borderId="6" xfId="17" applyNumberFormat="1" applyFont="1" applyFill="1" applyBorder="1" applyProtection="1">
      <alignment horizontal="right" vertical="top" shrinkToFit="1"/>
    </xf>
    <xf numFmtId="4" fontId="8" fillId="5" borderId="2" xfId="21" applyNumberFormat="1" applyFont="1" applyFill="1" applyProtection="1">
      <alignment horizontal="right" vertical="top" shrinkToFit="1"/>
    </xf>
    <xf numFmtId="0" fontId="8" fillId="6" borderId="5" xfId="2" applyNumberFormat="1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  <protection locked="0"/>
    </xf>
    <xf numFmtId="0" fontId="7" fillId="0" borderId="5" xfId="2" applyNumberFormat="1" applyFont="1" applyFill="1" applyBorder="1" applyAlignment="1" applyProtection="1">
      <alignment horizontal="center" vertical="top" wrapText="1"/>
    </xf>
    <xf numFmtId="0" fontId="6" fillId="0" borderId="5" xfId="2" applyNumberFormat="1" applyFont="1" applyBorder="1" applyAlignment="1" applyProtection="1">
      <alignment horizontal="center" vertical="top" wrapText="1"/>
    </xf>
    <xf numFmtId="0" fontId="6" fillId="0" borderId="1" xfId="2" applyNumberFormat="1" applyFont="1" applyAlignment="1" applyProtection="1">
      <alignment horizontal="center" vertical="center" wrapText="1"/>
    </xf>
    <xf numFmtId="0" fontId="8" fillId="7" borderId="5" xfId="2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5" xfId="0" applyNumberFormat="1" applyFont="1" applyBorder="1" applyAlignment="1">
      <alignment horizontal="center" vertical="top" wrapText="1"/>
    </xf>
    <xf numFmtId="0" fontId="7" fillId="5" borderId="5" xfId="0" applyNumberFormat="1" applyFont="1" applyFill="1" applyBorder="1" applyAlignment="1" applyProtection="1">
      <alignment horizontal="center" vertical="top" wrapText="1"/>
      <protection locked="0"/>
    </xf>
    <xf numFmtId="0" fontId="8" fillId="0" borderId="5" xfId="2" applyNumberFormat="1" applyFont="1" applyBorder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1" fontId="8" fillId="0" borderId="2" xfId="19" applyNumberFormat="1" applyFont="1" applyProtection="1">
      <alignment horizontal="left" vertical="top" shrinkToFit="1"/>
    </xf>
    <xf numFmtId="1" fontId="8" fillId="0" borderId="2" xfId="19" applyFont="1">
      <alignment horizontal="left" vertical="top" shrinkToFit="1"/>
    </xf>
    <xf numFmtId="0" fontId="5" fillId="0" borderId="1" xfId="3" applyNumberFormat="1" applyFont="1" applyFill="1" applyAlignment="1" applyProtection="1">
      <alignment horizontal="center" wrapText="1"/>
    </xf>
    <xf numFmtId="0" fontId="5" fillId="0" borderId="1" xfId="4" applyNumberFormat="1" applyFont="1" applyFill="1" applyAlignment="1" applyProtection="1">
      <alignment horizontal="center"/>
    </xf>
    <xf numFmtId="0" fontId="6" fillId="0" borderId="1" xfId="5" applyNumberFormat="1" applyFont="1" applyAlignment="1" applyProtection="1">
      <alignment horizontal="right"/>
    </xf>
  </cellXfs>
  <cellStyles count="34">
    <cellStyle name="br" xfId="25"/>
    <cellStyle name="col" xfId="24"/>
    <cellStyle name="st31" xfId="33"/>
    <cellStyle name="st32" xfId="32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showGridLines="0" tabSelected="1" topLeftCell="B1" zoomScaleNormal="100" zoomScaleSheetLayoutView="100" workbookViewId="0">
      <pane ySplit="5" topLeftCell="A6" activePane="bottomLeft" state="frozen"/>
      <selection pane="bottomLeft" activeCell="C9" sqref="C9"/>
    </sheetView>
  </sheetViews>
  <sheetFormatPr defaultRowHeight="12" outlineLevelRow="2" x14ac:dyDescent="0.2"/>
  <cols>
    <col min="1" max="1" width="9.140625" style="2" hidden="1"/>
    <col min="2" max="2" width="47.7109375" style="2" customWidth="1"/>
    <col min="3" max="3" width="20" style="2" customWidth="1"/>
    <col min="4" max="5" width="11.85546875" style="13" customWidth="1"/>
    <col min="6" max="6" width="8.140625" style="13" customWidth="1"/>
    <col min="7" max="7" width="21.7109375" style="39" customWidth="1"/>
    <col min="8" max="16384" width="9.140625" style="2"/>
  </cols>
  <sheetData>
    <row r="1" spans="1:7" x14ac:dyDescent="0.2">
      <c r="A1" s="40"/>
      <c r="B1" s="41"/>
      <c r="C1" s="41"/>
      <c r="D1" s="41"/>
      <c r="E1" s="41"/>
      <c r="F1" s="41"/>
      <c r="G1" s="33"/>
    </row>
    <row r="2" spans="1:7" ht="15.95" customHeight="1" x14ac:dyDescent="0.2">
      <c r="A2" s="44" t="s">
        <v>103</v>
      </c>
      <c r="B2" s="44"/>
      <c r="C2" s="44"/>
      <c r="D2" s="44"/>
      <c r="E2" s="44"/>
      <c r="F2" s="44"/>
      <c r="G2" s="44"/>
    </row>
    <row r="3" spans="1:7" ht="15.75" customHeight="1" x14ac:dyDescent="0.2">
      <c r="A3" s="45" t="s">
        <v>0</v>
      </c>
      <c r="B3" s="45"/>
      <c r="C3" s="45"/>
      <c r="D3" s="45"/>
      <c r="E3" s="45"/>
      <c r="F3" s="45"/>
      <c r="G3" s="45"/>
    </row>
    <row r="4" spans="1:7" ht="12.75" customHeight="1" x14ac:dyDescent="0.2">
      <c r="A4" s="46" t="s">
        <v>104</v>
      </c>
      <c r="B4" s="46"/>
      <c r="C4" s="46"/>
      <c r="D4" s="46"/>
      <c r="E4" s="46"/>
      <c r="F4" s="46"/>
      <c r="G4" s="46"/>
    </row>
    <row r="5" spans="1:7" ht="30" customHeight="1" x14ac:dyDescent="0.2">
      <c r="A5" s="3" t="s">
        <v>1</v>
      </c>
      <c r="B5" s="4" t="s">
        <v>2</v>
      </c>
      <c r="C5" s="5" t="s">
        <v>3</v>
      </c>
      <c r="D5" s="6" t="s">
        <v>4</v>
      </c>
      <c r="E5" s="7" t="s">
        <v>101</v>
      </c>
      <c r="F5" s="14" t="s">
        <v>102</v>
      </c>
      <c r="G5" s="16" t="s">
        <v>200</v>
      </c>
    </row>
    <row r="6" spans="1:7" s="19" customFormat="1" x14ac:dyDescent="0.2">
      <c r="A6" s="17" t="s">
        <v>5</v>
      </c>
      <c r="B6" s="20" t="s">
        <v>105</v>
      </c>
      <c r="C6" s="21" t="s">
        <v>5</v>
      </c>
      <c r="D6" s="22">
        <v>1318526.3861100001</v>
      </c>
      <c r="E6" s="22">
        <v>1332220.0211700001</v>
      </c>
      <c r="F6" s="23">
        <f t="shared" ref="F6:F15" si="0">E6/D6*100</f>
        <v>101.03855601254972</v>
      </c>
      <c r="G6" s="29"/>
    </row>
    <row r="7" spans="1:7" outlineLevel="1" x14ac:dyDescent="0.2">
      <c r="A7" s="8" t="s">
        <v>6</v>
      </c>
      <c r="B7" s="24" t="s">
        <v>106</v>
      </c>
      <c r="C7" s="25" t="s">
        <v>6</v>
      </c>
      <c r="D7" s="26">
        <v>1099194</v>
      </c>
      <c r="E7" s="26">
        <v>1092041.585</v>
      </c>
      <c r="F7" s="27">
        <f t="shared" si="0"/>
        <v>99.349303671599358</v>
      </c>
      <c r="G7" s="34"/>
    </row>
    <row r="8" spans="1:7" ht="72" outlineLevel="2" x14ac:dyDescent="0.2">
      <c r="A8" s="8" t="s">
        <v>7</v>
      </c>
      <c r="B8" s="9" t="s">
        <v>107</v>
      </c>
      <c r="C8" s="8" t="s">
        <v>7</v>
      </c>
      <c r="D8" s="10">
        <v>1090377</v>
      </c>
      <c r="E8" s="10">
        <v>1081499.9443099999</v>
      </c>
      <c r="F8" s="15">
        <f t="shared" si="0"/>
        <v>99.185872804543735</v>
      </c>
      <c r="G8" s="32" t="s">
        <v>253</v>
      </c>
    </row>
    <row r="9" spans="1:7" ht="84" outlineLevel="2" x14ac:dyDescent="0.2">
      <c r="A9" s="8" t="s">
        <v>8</v>
      </c>
      <c r="B9" s="9" t="s">
        <v>108</v>
      </c>
      <c r="C9" s="8" t="s">
        <v>8</v>
      </c>
      <c r="D9" s="10">
        <v>1480</v>
      </c>
      <c r="E9" s="10">
        <v>1841.1186399999999</v>
      </c>
      <c r="F9" s="15">
        <f t="shared" si="0"/>
        <v>124.39990810810811</v>
      </c>
      <c r="G9" s="35" t="s">
        <v>202</v>
      </c>
    </row>
    <row r="10" spans="1:7" ht="36" outlineLevel="2" x14ac:dyDescent="0.2">
      <c r="A10" s="8" t="s">
        <v>9</v>
      </c>
      <c r="B10" s="9" t="s">
        <v>109</v>
      </c>
      <c r="C10" s="8" t="s">
        <v>9</v>
      </c>
      <c r="D10" s="10">
        <v>5920</v>
      </c>
      <c r="E10" s="10">
        <v>6096.88472</v>
      </c>
      <c r="F10" s="15">
        <f t="shared" si="0"/>
        <v>102.98791756756758</v>
      </c>
      <c r="G10" s="35" t="s">
        <v>203</v>
      </c>
    </row>
    <row r="11" spans="1:7" ht="84" outlineLevel="2" x14ac:dyDescent="0.2">
      <c r="A11" s="8" t="s">
        <v>10</v>
      </c>
      <c r="B11" s="9" t="s">
        <v>110</v>
      </c>
      <c r="C11" s="8" t="s">
        <v>10</v>
      </c>
      <c r="D11" s="10">
        <v>1417</v>
      </c>
      <c r="E11" s="10">
        <v>2603.63733</v>
      </c>
      <c r="F11" s="15">
        <f t="shared" si="0"/>
        <v>183.7429308398024</v>
      </c>
      <c r="G11" s="35" t="s">
        <v>202</v>
      </c>
    </row>
    <row r="12" spans="1:7" ht="36" outlineLevel="1" x14ac:dyDescent="0.2">
      <c r="A12" s="8" t="s">
        <v>11</v>
      </c>
      <c r="B12" s="24" t="s">
        <v>111</v>
      </c>
      <c r="C12" s="25" t="s">
        <v>11</v>
      </c>
      <c r="D12" s="26">
        <v>12077.74</v>
      </c>
      <c r="E12" s="26">
        <v>12309.93714</v>
      </c>
      <c r="F12" s="27">
        <f t="shared" si="0"/>
        <v>101.92252143198976</v>
      </c>
      <c r="G12" s="34"/>
    </row>
    <row r="13" spans="1:7" ht="84" outlineLevel="2" x14ac:dyDescent="0.2">
      <c r="A13" s="8" t="s">
        <v>12</v>
      </c>
      <c r="B13" s="9" t="s">
        <v>112</v>
      </c>
      <c r="C13" s="8" t="s">
        <v>12</v>
      </c>
      <c r="D13" s="10">
        <v>5545.67</v>
      </c>
      <c r="E13" s="10">
        <v>5683.0005099999998</v>
      </c>
      <c r="F13" s="15">
        <f t="shared" si="0"/>
        <v>102.47635560716739</v>
      </c>
      <c r="G13" s="35" t="s">
        <v>204</v>
      </c>
    </row>
    <row r="14" spans="1:7" ht="108" outlineLevel="2" x14ac:dyDescent="0.2">
      <c r="A14" s="8" t="s">
        <v>13</v>
      </c>
      <c r="B14" s="9" t="s">
        <v>113</v>
      </c>
      <c r="C14" s="8" t="s">
        <v>13</v>
      </c>
      <c r="D14" s="10">
        <v>31.6</v>
      </c>
      <c r="E14" s="10">
        <v>39.967030000000001</v>
      </c>
      <c r="F14" s="15">
        <f t="shared" si="0"/>
        <v>126.47794303797468</v>
      </c>
      <c r="G14" s="35" t="s">
        <v>205</v>
      </c>
    </row>
    <row r="15" spans="1:7" ht="96" outlineLevel="2" x14ac:dyDescent="0.2">
      <c r="A15" s="8" t="s">
        <v>14</v>
      </c>
      <c r="B15" s="9" t="s">
        <v>114</v>
      </c>
      <c r="C15" s="8" t="s">
        <v>14</v>
      </c>
      <c r="D15" s="10">
        <v>6500.47</v>
      </c>
      <c r="E15" s="10">
        <v>7556.0670799999998</v>
      </c>
      <c r="F15" s="15">
        <f t="shared" si="0"/>
        <v>116.23878088815115</v>
      </c>
      <c r="G15" s="35" t="s">
        <v>206</v>
      </c>
    </row>
    <row r="16" spans="1:7" ht="96" outlineLevel="2" x14ac:dyDescent="0.2">
      <c r="A16" s="8" t="s">
        <v>15</v>
      </c>
      <c r="B16" s="9" t="s">
        <v>115</v>
      </c>
      <c r="C16" s="8" t="s">
        <v>15</v>
      </c>
      <c r="D16" s="10">
        <v>0</v>
      </c>
      <c r="E16" s="10">
        <v>-969.09748000000002</v>
      </c>
      <c r="F16" s="15" t="s">
        <v>201</v>
      </c>
      <c r="G16" s="35" t="s">
        <v>207</v>
      </c>
    </row>
    <row r="17" spans="1:7" outlineLevel="1" x14ac:dyDescent="0.2">
      <c r="A17" s="8" t="s">
        <v>16</v>
      </c>
      <c r="B17" s="24" t="s">
        <v>116</v>
      </c>
      <c r="C17" s="25" t="s">
        <v>16</v>
      </c>
      <c r="D17" s="26">
        <v>58157</v>
      </c>
      <c r="E17" s="26">
        <v>59170.806539999998</v>
      </c>
      <c r="F17" s="27">
        <f>E17/D17*100</f>
        <v>101.74322358443524</v>
      </c>
      <c r="G17" s="34"/>
    </row>
    <row r="18" spans="1:7" ht="48" outlineLevel="2" x14ac:dyDescent="0.2">
      <c r="A18" s="8" t="s">
        <v>17</v>
      </c>
      <c r="B18" s="9" t="s">
        <v>117</v>
      </c>
      <c r="C18" s="8" t="s">
        <v>17</v>
      </c>
      <c r="D18" s="10">
        <v>23319</v>
      </c>
      <c r="E18" s="10">
        <v>23683.963</v>
      </c>
      <c r="F18" s="15">
        <f>E18/D18*100</f>
        <v>101.5650885543977</v>
      </c>
      <c r="G18" s="35" t="s">
        <v>208</v>
      </c>
    </row>
    <row r="19" spans="1:7" ht="36" outlineLevel="2" x14ac:dyDescent="0.2">
      <c r="A19" s="8" t="s">
        <v>18</v>
      </c>
      <c r="B19" s="9" t="s">
        <v>118</v>
      </c>
      <c r="C19" s="8" t="s">
        <v>18</v>
      </c>
      <c r="D19" s="10">
        <v>0</v>
      </c>
      <c r="E19" s="10">
        <v>-5.2431200000000002</v>
      </c>
      <c r="F19" s="15" t="s">
        <v>201</v>
      </c>
      <c r="G19" s="35" t="s">
        <v>209</v>
      </c>
    </row>
    <row r="20" spans="1:7" ht="48" outlineLevel="2" x14ac:dyDescent="0.2">
      <c r="A20" s="8" t="s">
        <v>19</v>
      </c>
      <c r="B20" s="9" t="s">
        <v>119</v>
      </c>
      <c r="C20" s="8" t="s">
        <v>19</v>
      </c>
      <c r="D20" s="10">
        <v>28684</v>
      </c>
      <c r="E20" s="10">
        <v>28786.39172</v>
      </c>
      <c r="F20" s="15">
        <f>E20/D20*100</f>
        <v>100.35696457955655</v>
      </c>
      <c r="G20" s="35" t="s">
        <v>210</v>
      </c>
    </row>
    <row r="21" spans="1:7" ht="48" outlineLevel="2" x14ac:dyDescent="0.2">
      <c r="A21" s="8" t="s">
        <v>20</v>
      </c>
      <c r="B21" s="9" t="s">
        <v>120</v>
      </c>
      <c r="C21" s="8" t="s">
        <v>20</v>
      </c>
      <c r="D21" s="10">
        <v>0</v>
      </c>
      <c r="E21" s="10">
        <v>-1.0646800000000001</v>
      </c>
      <c r="F21" s="15" t="s">
        <v>201</v>
      </c>
      <c r="G21" s="35" t="s">
        <v>209</v>
      </c>
    </row>
    <row r="22" spans="1:7" ht="36" outlineLevel="2" x14ac:dyDescent="0.2">
      <c r="A22" s="8" t="s">
        <v>21</v>
      </c>
      <c r="B22" s="9" t="s">
        <v>121</v>
      </c>
      <c r="C22" s="8" t="s">
        <v>21</v>
      </c>
      <c r="D22" s="10">
        <v>0</v>
      </c>
      <c r="E22" s="10">
        <v>-3.85649</v>
      </c>
      <c r="F22" s="15" t="s">
        <v>201</v>
      </c>
      <c r="G22" s="35" t="s">
        <v>209</v>
      </c>
    </row>
    <row r="23" spans="1:7" ht="60" outlineLevel="2" x14ac:dyDescent="0.2">
      <c r="A23" s="8" t="s">
        <v>22</v>
      </c>
      <c r="B23" s="9" t="s">
        <v>122</v>
      </c>
      <c r="C23" s="8" t="s">
        <v>22</v>
      </c>
      <c r="D23" s="10">
        <v>2554</v>
      </c>
      <c r="E23" s="10">
        <v>2462.4940900000001</v>
      </c>
      <c r="F23" s="15">
        <f>E23/D23*100</f>
        <v>96.417153093187153</v>
      </c>
      <c r="G23" s="35" t="s">
        <v>211</v>
      </c>
    </row>
    <row r="24" spans="1:7" ht="36" outlineLevel="2" x14ac:dyDescent="0.2">
      <c r="A24" s="8" t="s">
        <v>23</v>
      </c>
      <c r="B24" s="9" t="s">
        <v>123</v>
      </c>
      <c r="C24" s="8" t="s">
        <v>23</v>
      </c>
      <c r="D24" s="10">
        <v>0</v>
      </c>
      <c r="E24" s="10">
        <v>-7.7819700000000003</v>
      </c>
      <c r="F24" s="15" t="s">
        <v>201</v>
      </c>
      <c r="G24" s="35" t="s">
        <v>209</v>
      </c>
    </row>
    <row r="25" spans="1:7" ht="84" outlineLevel="2" x14ac:dyDescent="0.2">
      <c r="A25" s="8" t="s">
        <v>24</v>
      </c>
      <c r="B25" s="9" t="s">
        <v>124</v>
      </c>
      <c r="C25" s="8" t="s">
        <v>24</v>
      </c>
      <c r="D25" s="10">
        <v>3600</v>
      </c>
      <c r="E25" s="10">
        <v>4255.9039899999998</v>
      </c>
      <c r="F25" s="15">
        <f>E25/D25*100</f>
        <v>118.21955527777777</v>
      </c>
      <c r="G25" s="35" t="s">
        <v>212</v>
      </c>
    </row>
    <row r="26" spans="1:7" outlineLevel="1" x14ac:dyDescent="0.2">
      <c r="A26" s="8" t="s">
        <v>25</v>
      </c>
      <c r="B26" s="24" t="s">
        <v>125</v>
      </c>
      <c r="C26" s="25" t="s">
        <v>25</v>
      </c>
      <c r="D26" s="26">
        <v>17202</v>
      </c>
      <c r="E26" s="26">
        <v>20710.6947</v>
      </c>
      <c r="F26" s="27">
        <f>E26/D26*100</f>
        <v>120.39701604464597</v>
      </c>
      <c r="G26" s="34"/>
    </row>
    <row r="27" spans="1:7" ht="60" outlineLevel="2" x14ac:dyDescent="0.2">
      <c r="A27" s="8" t="s">
        <v>26</v>
      </c>
      <c r="B27" s="9" t="s">
        <v>126</v>
      </c>
      <c r="C27" s="8" t="s">
        <v>26</v>
      </c>
      <c r="D27" s="10">
        <v>15372</v>
      </c>
      <c r="E27" s="10">
        <v>18841.719430000001</v>
      </c>
      <c r="F27" s="15">
        <f>E27/D27*100</f>
        <v>122.57168507676295</v>
      </c>
      <c r="G27" s="35" t="s">
        <v>213</v>
      </c>
    </row>
    <row r="28" spans="1:7" ht="60" outlineLevel="2" x14ac:dyDescent="0.2">
      <c r="A28" s="8" t="s">
        <v>27</v>
      </c>
      <c r="B28" s="9" t="s">
        <v>127</v>
      </c>
      <c r="C28" s="8" t="s">
        <v>27</v>
      </c>
      <c r="D28" s="10">
        <v>1830</v>
      </c>
      <c r="E28" s="10">
        <v>1894.43722</v>
      </c>
      <c r="F28" s="15">
        <f>E28/D28*100</f>
        <v>103.52115956284153</v>
      </c>
      <c r="G28" s="35" t="s">
        <v>213</v>
      </c>
    </row>
    <row r="29" spans="1:7" ht="72" outlineLevel="2" x14ac:dyDescent="0.2">
      <c r="A29" s="8" t="s">
        <v>28</v>
      </c>
      <c r="B29" s="9" t="s">
        <v>128</v>
      </c>
      <c r="C29" s="8" t="s">
        <v>28</v>
      </c>
      <c r="D29" s="10">
        <v>0</v>
      </c>
      <c r="E29" s="10">
        <v>-25.461950000000002</v>
      </c>
      <c r="F29" s="15" t="s">
        <v>201</v>
      </c>
      <c r="G29" s="35" t="s">
        <v>214</v>
      </c>
    </row>
    <row r="30" spans="1:7" outlineLevel="1" x14ac:dyDescent="0.2">
      <c r="A30" s="8" t="s">
        <v>29</v>
      </c>
      <c r="B30" s="24" t="s">
        <v>129</v>
      </c>
      <c r="C30" s="25" t="s">
        <v>29</v>
      </c>
      <c r="D30" s="26">
        <v>11188.6</v>
      </c>
      <c r="E30" s="26">
        <v>12337.678260000001</v>
      </c>
      <c r="F30" s="27">
        <f>E30/D30*100</f>
        <v>110.27008079652502</v>
      </c>
      <c r="G30" s="34"/>
    </row>
    <row r="31" spans="1:7" ht="72" outlineLevel="2" x14ac:dyDescent="0.2">
      <c r="A31" s="8" t="s">
        <v>30</v>
      </c>
      <c r="B31" s="9" t="s">
        <v>130</v>
      </c>
      <c r="C31" s="8" t="s">
        <v>30</v>
      </c>
      <c r="D31" s="10">
        <v>11131</v>
      </c>
      <c r="E31" s="10">
        <v>12337.678260000001</v>
      </c>
      <c r="F31" s="15">
        <f>E31/D31*100</f>
        <v>110.84069948791664</v>
      </c>
      <c r="G31" s="35" t="s">
        <v>215</v>
      </c>
    </row>
    <row r="32" spans="1:7" ht="192" outlineLevel="2" x14ac:dyDescent="0.2">
      <c r="A32" s="8" t="s">
        <v>31</v>
      </c>
      <c r="B32" s="9" t="s">
        <v>131</v>
      </c>
      <c r="C32" s="8" t="s">
        <v>31</v>
      </c>
      <c r="D32" s="10">
        <v>57.6</v>
      </c>
      <c r="E32" s="10">
        <v>0</v>
      </c>
      <c r="F32" s="15" t="s">
        <v>201</v>
      </c>
      <c r="G32" s="36" t="s">
        <v>216</v>
      </c>
    </row>
    <row r="33" spans="1:7" ht="36" outlineLevel="1" x14ac:dyDescent="0.2">
      <c r="A33" s="8" t="s">
        <v>32</v>
      </c>
      <c r="B33" s="24" t="s">
        <v>132</v>
      </c>
      <c r="C33" s="25" t="s">
        <v>32</v>
      </c>
      <c r="D33" s="26">
        <v>90857.875</v>
      </c>
      <c r="E33" s="26">
        <v>105223.42294999999</v>
      </c>
      <c r="F33" s="27">
        <f t="shared" ref="F33:F68" si="1">E33/D33*100</f>
        <v>115.8110102729125</v>
      </c>
      <c r="G33" s="34"/>
    </row>
    <row r="34" spans="1:7" ht="132" outlineLevel="2" x14ac:dyDescent="0.2">
      <c r="A34" s="8" t="s">
        <v>33</v>
      </c>
      <c r="B34" s="9" t="s">
        <v>133</v>
      </c>
      <c r="C34" s="8" t="s">
        <v>33</v>
      </c>
      <c r="D34" s="10">
        <v>16693.400000000001</v>
      </c>
      <c r="E34" s="10">
        <v>19812.014050000002</v>
      </c>
      <c r="F34" s="15">
        <f t="shared" si="1"/>
        <v>118.68171882300788</v>
      </c>
      <c r="G34" s="35" t="s">
        <v>217</v>
      </c>
    </row>
    <row r="35" spans="1:7" ht="180" outlineLevel="2" x14ac:dyDescent="0.2">
      <c r="A35" s="8" t="s">
        <v>34</v>
      </c>
      <c r="B35" s="9" t="s">
        <v>134</v>
      </c>
      <c r="C35" s="8" t="s">
        <v>34</v>
      </c>
      <c r="D35" s="10">
        <v>10080</v>
      </c>
      <c r="E35" s="10">
        <v>11812.30257</v>
      </c>
      <c r="F35" s="15">
        <f t="shared" si="1"/>
        <v>117.18554136904761</v>
      </c>
      <c r="G35" s="35" t="s">
        <v>218</v>
      </c>
    </row>
    <row r="36" spans="1:7" ht="216" outlineLevel="2" x14ac:dyDescent="0.2">
      <c r="A36" s="8" t="s">
        <v>35</v>
      </c>
      <c r="B36" s="9" t="s">
        <v>135</v>
      </c>
      <c r="C36" s="8" t="s">
        <v>35</v>
      </c>
      <c r="D36" s="10">
        <v>37992</v>
      </c>
      <c r="E36" s="10">
        <v>42518.967449999996</v>
      </c>
      <c r="F36" s="15">
        <f t="shared" si="1"/>
        <v>111.91558078016423</v>
      </c>
      <c r="G36" s="35" t="s">
        <v>219</v>
      </c>
    </row>
    <row r="37" spans="1:7" ht="48" outlineLevel="2" x14ac:dyDescent="0.2">
      <c r="A37" s="8" t="s">
        <v>36</v>
      </c>
      <c r="B37" s="9" t="s">
        <v>136</v>
      </c>
      <c r="C37" s="8" t="s">
        <v>36</v>
      </c>
      <c r="D37" s="10">
        <v>1476.9749999999999</v>
      </c>
      <c r="E37" s="10">
        <v>1476.9749999999999</v>
      </c>
      <c r="F37" s="15">
        <f t="shared" si="1"/>
        <v>100</v>
      </c>
      <c r="G37" s="32" t="s">
        <v>201</v>
      </c>
    </row>
    <row r="38" spans="1:7" ht="168" outlineLevel="2" x14ac:dyDescent="0.2">
      <c r="A38" s="8" t="s">
        <v>37</v>
      </c>
      <c r="B38" s="9" t="s">
        <v>137</v>
      </c>
      <c r="C38" s="8" t="s">
        <v>37</v>
      </c>
      <c r="D38" s="10">
        <v>24615.5</v>
      </c>
      <c r="E38" s="10">
        <v>29603.16388</v>
      </c>
      <c r="F38" s="15">
        <f t="shared" si="1"/>
        <v>120.26228953301781</v>
      </c>
      <c r="G38" s="35" t="s">
        <v>220</v>
      </c>
    </row>
    <row r="39" spans="1:7" ht="24" outlineLevel="1" x14ac:dyDescent="0.2">
      <c r="A39" s="8" t="s">
        <v>38</v>
      </c>
      <c r="B39" s="24" t="s">
        <v>138</v>
      </c>
      <c r="C39" s="25" t="s">
        <v>38</v>
      </c>
      <c r="D39" s="26">
        <v>4620.72</v>
      </c>
      <c r="E39" s="26">
        <v>3892.9604599999998</v>
      </c>
      <c r="F39" s="27">
        <f t="shared" si="1"/>
        <v>84.250083536764819</v>
      </c>
      <c r="G39" s="34"/>
    </row>
    <row r="40" spans="1:7" ht="48" outlineLevel="2" x14ac:dyDescent="0.2">
      <c r="A40" s="8" t="s">
        <v>39</v>
      </c>
      <c r="B40" s="9" t="s">
        <v>139</v>
      </c>
      <c r="C40" s="8" t="s">
        <v>39</v>
      </c>
      <c r="D40" s="10">
        <v>600</v>
      </c>
      <c r="E40" s="10">
        <v>725.58717999999999</v>
      </c>
      <c r="F40" s="15">
        <f t="shared" si="1"/>
        <v>120.93119666666668</v>
      </c>
      <c r="G40" s="37" t="s">
        <v>221</v>
      </c>
    </row>
    <row r="41" spans="1:7" ht="48" outlineLevel="2" x14ac:dyDescent="0.2">
      <c r="A41" s="8" t="s">
        <v>40</v>
      </c>
      <c r="B41" s="9" t="s">
        <v>140</v>
      </c>
      <c r="C41" s="8" t="s">
        <v>40</v>
      </c>
      <c r="D41" s="10">
        <v>2920.72</v>
      </c>
      <c r="E41" s="10">
        <v>1955.39535</v>
      </c>
      <c r="F41" s="15">
        <f t="shared" si="1"/>
        <v>66.949086184228563</v>
      </c>
      <c r="G41" s="35" t="s">
        <v>222</v>
      </c>
    </row>
    <row r="42" spans="1:7" ht="60" outlineLevel="2" x14ac:dyDescent="0.2">
      <c r="A42" s="8" t="s">
        <v>41</v>
      </c>
      <c r="B42" s="9" t="s">
        <v>141</v>
      </c>
      <c r="C42" s="8" t="s">
        <v>41</v>
      </c>
      <c r="D42" s="10">
        <v>1100</v>
      </c>
      <c r="E42" s="10">
        <v>1211.97793</v>
      </c>
      <c r="F42" s="15">
        <f t="shared" si="1"/>
        <v>110.17981181818182</v>
      </c>
      <c r="G42" s="37" t="s">
        <v>223</v>
      </c>
    </row>
    <row r="43" spans="1:7" ht="24" outlineLevel="1" x14ac:dyDescent="0.2">
      <c r="A43" s="8" t="s">
        <v>42</v>
      </c>
      <c r="B43" s="24" t="s">
        <v>142</v>
      </c>
      <c r="C43" s="25" t="s">
        <v>42</v>
      </c>
      <c r="D43" s="26">
        <v>9158.8715300000003</v>
      </c>
      <c r="E43" s="26">
        <v>9403.3965000000007</v>
      </c>
      <c r="F43" s="27">
        <f t="shared" si="1"/>
        <v>102.66981548107816</v>
      </c>
      <c r="G43" s="34"/>
    </row>
    <row r="44" spans="1:7" ht="216" outlineLevel="2" x14ac:dyDescent="0.2">
      <c r="A44" s="8" t="s">
        <v>43</v>
      </c>
      <c r="B44" s="9" t="s">
        <v>143</v>
      </c>
      <c r="C44" s="8" t="s">
        <v>43</v>
      </c>
      <c r="D44" s="10">
        <v>9158.8715300000003</v>
      </c>
      <c r="E44" s="10">
        <v>9403.3965000000007</v>
      </c>
      <c r="F44" s="15">
        <f t="shared" si="1"/>
        <v>102.66981548107816</v>
      </c>
      <c r="G44" s="35" t="s">
        <v>224</v>
      </c>
    </row>
    <row r="45" spans="1:7" ht="24" outlineLevel="1" x14ac:dyDescent="0.2">
      <c r="A45" s="8" t="s">
        <v>44</v>
      </c>
      <c r="B45" s="24" t="s">
        <v>144</v>
      </c>
      <c r="C45" s="25" t="s">
        <v>44</v>
      </c>
      <c r="D45" s="26">
        <v>11268.371999999999</v>
      </c>
      <c r="E45" s="26">
        <v>13096.460279999999</v>
      </c>
      <c r="F45" s="27">
        <f t="shared" si="1"/>
        <v>116.22318006540786</v>
      </c>
      <c r="G45" s="34"/>
    </row>
    <row r="46" spans="1:7" ht="168" outlineLevel="2" x14ac:dyDescent="0.2">
      <c r="A46" s="8" t="s">
        <v>45</v>
      </c>
      <c r="B46" s="9" t="s">
        <v>145</v>
      </c>
      <c r="C46" s="8" t="s">
        <v>45</v>
      </c>
      <c r="D46" s="10">
        <v>10845.9</v>
      </c>
      <c r="E46" s="10">
        <v>12673.98828</v>
      </c>
      <c r="F46" s="15">
        <f t="shared" si="1"/>
        <v>116.85510911957513</v>
      </c>
      <c r="G46" s="35" t="s">
        <v>225</v>
      </c>
    </row>
    <row r="47" spans="1:7" ht="72" outlineLevel="2" x14ac:dyDescent="0.2">
      <c r="A47" s="8" t="s">
        <v>46</v>
      </c>
      <c r="B47" s="9" t="s">
        <v>146</v>
      </c>
      <c r="C47" s="8" t="s">
        <v>46</v>
      </c>
      <c r="D47" s="10">
        <v>422.47199999999998</v>
      </c>
      <c r="E47" s="10">
        <v>422.47199999999998</v>
      </c>
      <c r="F47" s="15">
        <f t="shared" si="1"/>
        <v>100</v>
      </c>
      <c r="G47" s="32" t="s">
        <v>201</v>
      </c>
    </row>
    <row r="48" spans="1:7" outlineLevel="1" x14ac:dyDescent="0.2">
      <c r="A48" s="8" t="s">
        <v>47</v>
      </c>
      <c r="B48" s="24" t="s">
        <v>147</v>
      </c>
      <c r="C48" s="25" t="s">
        <v>47</v>
      </c>
      <c r="D48" s="26">
        <v>3728.3925800000002</v>
      </c>
      <c r="E48" s="26">
        <v>4211.1861900000004</v>
      </c>
      <c r="F48" s="27">
        <f t="shared" si="1"/>
        <v>112.94910875506569</v>
      </c>
      <c r="G48" s="34"/>
    </row>
    <row r="49" spans="1:7" ht="72" outlineLevel="2" x14ac:dyDescent="0.2">
      <c r="A49" s="8" t="s">
        <v>48</v>
      </c>
      <c r="B49" s="9" t="s">
        <v>148</v>
      </c>
      <c r="C49" s="8" t="s">
        <v>48</v>
      </c>
      <c r="D49" s="10">
        <v>4.58</v>
      </c>
      <c r="E49" s="10">
        <v>3</v>
      </c>
      <c r="F49" s="15">
        <f t="shared" si="1"/>
        <v>65.502183406113531</v>
      </c>
      <c r="G49" s="35" t="s">
        <v>226</v>
      </c>
    </row>
    <row r="50" spans="1:7" ht="108" outlineLevel="2" x14ac:dyDescent="0.2">
      <c r="A50" s="8" t="s">
        <v>49</v>
      </c>
      <c r="B50" s="9" t="s">
        <v>149</v>
      </c>
      <c r="C50" s="8" t="s">
        <v>49</v>
      </c>
      <c r="D50" s="10">
        <v>104.5</v>
      </c>
      <c r="E50" s="10">
        <v>89.153949999999995</v>
      </c>
      <c r="F50" s="15">
        <f t="shared" si="1"/>
        <v>85.314784688995218</v>
      </c>
      <c r="G50" s="35" t="s">
        <v>227</v>
      </c>
    </row>
    <row r="51" spans="1:7" ht="72" outlineLevel="2" x14ac:dyDescent="0.2">
      <c r="A51" s="8" t="s">
        <v>50</v>
      </c>
      <c r="B51" s="9" t="s">
        <v>150</v>
      </c>
      <c r="C51" s="8" t="s">
        <v>50</v>
      </c>
      <c r="D51" s="10">
        <v>4.38</v>
      </c>
      <c r="E51" s="10">
        <v>7.65</v>
      </c>
      <c r="F51" s="15">
        <f t="shared" si="1"/>
        <v>174.65753424657535</v>
      </c>
      <c r="G51" s="35" t="s">
        <v>228</v>
      </c>
    </row>
    <row r="52" spans="1:7" ht="72" outlineLevel="2" x14ac:dyDescent="0.2">
      <c r="A52" s="8" t="s">
        <v>51</v>
      </c>
      <c r="B52" s="9" t="s">
        <v>151</v>
      </c>
      <c r="C52" s="8" t="s">
        <v>51</v>
      </c>
      <c r="D52" s="10">
        <v>42.86</v>
      </c>
      <c r="E52" s="10">
        <v>25</v>
      </c>
      <c r="F52" s="15">
        <f t="shared" si="1"/>
        <v>58.32944470368642</v>
      </c>
      <c r="G52" s="35" t="s">
        <v>229</v>
      </c>
    </row>
    <row r="53" spans="1:7" ht="60" outlineLevel="2" x14ac:dyDescent="0.2">
      <c r="A53" s="8" t="s">
        <v>52</v>
      </c>
      <c r="B53" s="9" t="s">
        <v>152</v>
      </c>
      <c r="C53" s="8" t="s">
        <v>52</v>
      </c>
      <c r="D53" s="10">
        <v>9.48</v>
      </c>
      <c r="E53" s="10">
        <v>1</v>
      </c>
      <c r="F53" s="15">
        <f t="shared" si="1"/>
        <v>10.548523206751053</v>
      </c>
      <c r="G53" s="35" t="s">
        <v>230</v>
      </c>
    </row>
    <row r="54" spans="1:7" ht="60" outlineLevel="2" x14ac:dyDescent="0.2">
      <c r="A54" s="8" t="s">
        <v>53</v>
      </c>
      <c r="B54" s="9" t="s">
        <v>153</v>
      </c>
      <c r="C54" s="8" t="s">
        <v>53</v>
      </c>
      <c r="D54" s="10">
        <v>6.32</v>
      </c>
      <c r="E54" s="10">
        <v>1.5</v>
      </c>
      <c r="F54" s="15">
        <f t="shared" si="1"/>
        <v>23.734177215189874</v>
      </c>
      <c r="G54" s="35" t="s">
        <v>231</v>
      </c>
    </row>
    <row r="55" spans="1:7" ht="84" outlineLevel="2" x14ac:dyDescent="0.2">
      <c r="A55" s="8" t="s">
        <v>54</v>
      </c>
      <c r="B55" s="9" t="s">
        <v>154</v>
      </c>
      <c r="C55" s="8" t="s">
        <v>54</v>
      </c>
      <c r="D55" s="10">
        <v>21.44</v>
      </c>
      <c r="E55" s="10">
        <v>275</v>
      </c>
      <c r="F55" s="15">
        <f t="shared" si="1"/>
        <v>1282.6492537313434</v>
      </c>
      <c r="G55" s="35" t="s">
        <v>232</v>
      </c>
    </row>
    <row r="56" spans="1:7" ht="108" outlineLevel="2" x14ac:dyDescent="0.2">
      <c r="A56" s="8" t="s">
        <v>55</v>
      </c>
      <c r="B56" s="9" t="s">
        <v>155</v>
      </c>
      <c r="C56" s="8" t="s">
        <v>55</v>
      </c>
      <c r="D56" s="10">
        <v>18.45</v>
      </c>
      <c r="E56" s="10">
        <v>2.1</v>
      </c>
      <c r="F56" s="15">
        <f t="shared" si="1"/>
        <v>11.382113821138212</v>
      </c>
      <c r="G56" s="35" t="s">
        <v>233</v>
      </c>
    </row>
    <row r="57" spans="1:7" ht="72" outlineLevel="2" x14ac:dyDescent="0.2">
      <c r="A57" s="8" t="s">
        <v>56</v>
      </c>
      <c r="B57" s="9" t="s">
        <v>156</v>
      </c>
      <c r="C57" s="8" t="s">
        <v>56</v>
      </c>
      <c r="D57" s="10">
        <v>11.87</v>
      </c>
      <c r="E57" s="10">
        <v>9.5</v>
      </c>
      <c r="F57" s="15">
        <f t="shared" si="1"/>
        <v>80.033698399326042</v>
      </c>
      <c r="G57" s="37" t="s">
        <v>234</v>
      </c>
    </row>
    <row r="58" spans="1:7" ht="120" outlineLevel="2" x14ac:dyDescent="0.2">
      <c r="A58" s="8" t="s">
        <v>57</v>
      </c>
      <c r="B58" s="9" t="s">
        <v>157</v>
      </c>
      <c r="C58" s="8" t="s">
        <v>57</v>
      </c>
      <c r="D58" s="10">
        <v>92.57</v>
      </c>
      <c r="E58" s="10">
        <v>38.6</v>
      </c>
      <c r="F58" s="15">
        <f t="shared" si="1"/>
        <v>41.698174354542509</v>
      </c>
      <c r="G58" s="35" t="s">
        <v>235</v>
      </c>
    </row>
    <row r="59" spans="1:7" ht="84" outlineLevel="2" x14ac:dyDescent="0.2">
      <c r="A59" s="8" t="s">
        <v>58</v>
      </c>
      <c r="B59" s="9" t="s">
        <v>158</v>
      </c>
      <c r="C59" s="8" t="s">
        <v>58</v>
      </c>
      <c r="D59" s="10">
        <v>600</v>
      </c>
      <c r="E59" s="10">
        <v>273</v>
      </c>
      <c r="F59" s="15">
        <f t="shared" si="1"/>
        <v>45.5</v>
      </c>
      <c r="G59" s="35" t="s">
        <v>236</v>
      </c>
    </row>
    <row r="60" spans="1:7" ht="72" outlineLevel="2" x14ac:dyDescent="0.2">
      <c r="A60" s="8" t="s">
        <v>59</v>
      </c>
      <c r="B60" s="9" t="s">
        <v>159</v>
      </c>
      <c r="C60" s="8" t="s">
        <v>59</v>
      </c>
      <c r="D60" s="10">
        <v>152.41</v>
      </c>
      <c r="E60" s="10">
        <v>154.31977000000001</v>
      </c>
      <c r="F60" s="15">
        <f t="shared" si="1"/>
        <v>101.25304770028214</v>
      </c>
      <c r="G60" s="35" t="s">
        <v>237</v>
      </c>
    </row>
    <row r="61" spans="1:7" ht="48.75" customHeight="1" outlineLevel="2" x14ac:dyDescent="0.2">
      <c r="A61" s="8" t="s">
        <v>60</v>
      </c>
      <c r="B61" s="9" t="s">
        <v>160</v>
      </c>
      <c r="C61" s="8" t="s">
        <v>60</v>
      </c>
      <c r="D61" s="10">
        <v>100</v>
      </c>
      <c r="E61" s="10">
        <v>85.5</v>
      </c>
      <c r="F61" s="15">
        <f t="shared" si="1"/>
        <v>85.5</v>
      </c>
      <c r="G61" s="35" t="s">
        <v>238</v>
      </c>
    </row>
    <row r="62" spans="1:7" ht="144" outlineLevel="2" x14ac:dyDescent="0.2">
      <c r="A62" s="8" t="s">
        <v>61</v>
      </c>
      <c r="B62" s="9" t="s">
        <v>161</v>
      </c>
      <c r="C62" s="8" t="s">
        <v>61</v>
      </c>
      <c r="D62" s="10">
        <v>72.718289999999996</v>
      </c>
      <c r="E62" s="10">
        <v>74.119550000000004</v>
      </c>
      <c r="F62" s="15">
        <f t="shared" si="1"/>
        <v>101.92697050494451</v>
      </c>
      <c r="G62" s="35" t="s">
        <v>239</v>
      </c>
    </row>
    <row r="63" spans="1:7" ht="168" outlineLevel="2" x14ac:dyDescent="0.2">
      <c r="A63" s="8" t="s">
        <v>62</v>
      </c>
      <c r="B63" s="9" t="s">
        <v>162</v>
      </c>
      <c r="C63" s="8" t="s">
        <v>62</v>
      </c>
      <c r="D63" s="10">
        <v>661.48470999999995</v>
      </c>
      <c r="E63" s="10">
        <v>2001.14355</v>
      </c>
      <c r="F63" s="15">
        <f t="shared" si="1"/>
        <v>302.52302430391779</v>
      </c>
      <c r="G63" s="35" t="s">
        <v>240</v>
      </c>
    </row>
    <row r="64" spans="1:7" ht="48" outlineLevel="2" x14ac:dyDescent="0.2">
      <c r="A64" s="8" t="s">
        <v>63</v>
      </c>
      <c r="B64" s="9" t="s">
        <v>163</v>
      </c>
      <c r="C64" s="8" t="s">
        <v>63</v>
      </c>
      <c r="D64" s="10">
        <v>308.06099999999998</v>
      </c>
      <c r="E64" s="10">
        <v>229.65035</v>
      </c>
      <c r="F64" s="15">
        <f t="shared" si="1"/>
        <v>74.547037762001693</v>
      </c>
      <c r="G64" s="35" t="s">
        <v>241</v>
      </c>
    </row>
    <row r="65" spans="1:7" ht="120" outlineLevel="2" x14ac:dyDescent="0.2">
      <c r="A65" s="8" t="s">
        <v>64</v>
      </c>
      <c r="B65" s="9" t="s">
        <v>164</v>
      </c>
      <c r="C65" s="8" t="s">
        <v>64</v>
      </c>
      <c r="D65" s="10">
        <v>7.8600399999999997</v>
      </c>
      <c r="E65" s="10">
        <v>7.8600399999999997</v>
      </c>
      <c r="F65" s="15">
        <f t="shared" si="1"/>
        <v>100</v>
      </c>
      <c r="G65" s="35" t="s">
        <v>201</v>
      </c>
    </row>
    <row r="66" spans="1:7" ht="48" outlineLevel="2" x14ac:dyDescent="0.2">
      <c r="A66" s="8" t="s">
        <v>65</v>
      </c>
      <c r="B66" s="9" t="s">
        <v>165</v>
      </c>
      <c r="C66" s="8" t="s">
        <v>65</v>
      </c>
      <c r="D66" s="10">
        <v>1466.8725400000001</v>
      </c>
      <c r="E66" s="10">
        <v>882.33193000000006</v>
      </c>
      <c r="F66" s="15">
        <f t="shared" si="1"/>
        <v>60.150552003652614</v>
      </c>
      <c r="G66" s="35" t="s">
        <v>242</v>
      </c>
    </row>
    <row r="67" spans="1:7" ht="60" outlineLevel="2" x14ac:dyDescent="0.2">
      <c r="A67" s="8" t="s">
        <v>66</v>
      </c>
      <c r="B67" s="9" t="s">
        <v>166</v>
      </c>
      <c r="C67" s="8" t="s">
        <v>66</v>
      </c>
      <c r="D67" s="10">
        <v>42.536000000000001</v>
      </c>
      <c r="E67" s="10">
        <v>50.75705</v>
      </c>
      <c r="F67" s="15">
        <f t="shared" si="1"/>
        <v>119.32727571939064</v>
      </c>
      <c r="G67" s="35" t="s">
        <v>243</v>
      </c>
    </row>
    <row r="68" spans="1:7" outlineLevel="1" x14ac:dyDescent="0.2">
      <c r="A68" s="8" t="s">
        <v>67</v>
      </c>
      <c r="B68" s="24" t="s">
        <v>167</v>
      </c>
      <c r="C68" s="25" t="s">
        <v>67</v>
      </c>
      <c r="D68" s="26">
        <v>1072.8150000000001</v>
      </c>
      <c r="E68" s="26">
        <v>-178.10713000000001</v>
      </c>
      <c r="F68" s="27">
        <f t="shared" si="1"/>
        <v>-16.601849340287004</v>
      </c>
      <c r="G68" s="34"/>
    </row>
    <row r="69" spans="1:7" ht="24" outlineLevel="2" x14ac:dyDescent="0.2">
      <c r="A69" s="8" t="s">
        <v>68</v>
      </c>
      <c r="B69" s="9" t="s">
        <v>168</v>
      </c>
      <c r="C69" s="8" t="s">
        <v>68</v>
      </c>
      <c r="D69" s="10">
        <v>0</v>
      </c>
      <c r="E69" s="10">
        <v>-1250.9221299999999</v>
      </c>
      <c r="F69" s="15" t="s">
        <v>201</v>
      </c>
      <c r="G69" s="31" t="s">
        <v>244</v>
      </c>
    </row>
    <row r="70" spans="1:7" ht="48" outlineLevel="2" x14ac:dyDescent="0.2">
      <c r="A70" s="8" t="s">
        <v>69</v>
      </c>
      <c r="B70" s="9" t="s">
        <v>169</v>
      </c>
      <c r="C70" s="8" t="s">
        <v>69</v>
      </c>
      <c r="D70" s="10">
        <v>1072.8150000000001</v>
      </c>
      <c r="E70" s="10">
        <v>1072.8150000000001</v>
      </c>
      <c r="F70" s="15">
        <f t="shared" ref="F70:F98" si="2">E70/D70*100</f>
        <v>100</v>
      </c>
      <c r="G70" s="31" t="s">
        <v>245</v>
      </c>
    </row>
    <row r="71" spans="1:7" x14ac:dyDescent="0.2">
      <c r="A71" s="8" t="s">
        <v>70</v>
      </c>
      <c r="B71" s="20" t="s">
        <v>170</v>
      </c>
      <c r="C71" s="21" t="s">
        <v>70</v>
      </c>
      <c r="D71" s="22">
        <v>2694173.9066099999</v>
      </c>
      <c r="E71" s="22">
        <v>2646673.4308600002</v>
      </c>
      <c r="F71" s="23">
        <f t="shared" si="2"/>
        <v>98.236918721784804</v>
      </c>
      <c r="G71" s="29"/>
    </row>
    <row r="72" spans="1:7" ht="36" outlineLevel="1" x14ac:dyDescent="0.2">
      <c r="A72" s="8" t="s">
        <v>71</v>
      </c>
      <c r="B72" s="24" t="s">
        <v>171</v>
      </c>
      <c r="C72" s="25" t="s">
        <v>71</v>
      </c>
      <c r="D72" s="26">
        <v>2687319.1846099999</v>
      </c>
      <c r="E72" s="26">
        <v>2641711.1731099999</v>
      </c>
      <c r="F72" s="27">
        <f t="shared" si="2"/>
        <v>98.30284352669409</v>
      </c>
      <c r="G72" s="34"/>
    </row>
    <row r="73" spans="1:7" ht="24" outlineLevel="2" x14ac:dyDescent="0.2">
      <c r="A73" s="8" t="s">
        <v>72</v>
      </c>
      <c r="B73" s="9" t="s">
        <v>172</v>
      </c>
      <c r="C73" s="8" t="s">
        <v>72</v>
      </c>
      <c r="D73" s="10">
        <v>53531.409</v>
      </c>
      <c r="E73" s="10">
        <v>53531.409</v>
      </c>
      <c r="F73" s="15">
        <f t="shared" si="2"/>
        <v>100</v>
      </c>
      <c r="G73" s="32" t="s">
        <v>201</v>
      </c>
    </row>
    <row r="74" spans="1:7" ht="36" outlineLevel="2" x14ac:dyDescent="0.2">
      <c r="A74" s="8" t="s">
        <v>73</v>
      </c>
      <c r="B74" s="9" t="s">
        <v>173</v>
      </c>
      <c r="C74" s="8" t="s">
        <v>73</v>
      </c>
      <c r="D74" s="10">
        <v>445876</v>
      </c>
      <c r="E74" s="10">
        <v>445876</v>
      </c>
      <c r="F74" s="15">
        <f t="shared" si="2"/>
        <v>100</v>
      </c>
      <c r="G74" s="32" t="s">
        <v>201</v>
      </c>
    </row>
    <row r="75" spans="1:7" ht="60" outlineLevel="2" x14ac:dyDescent="0.2">
      <c r="A75" s="8" t="s">
        <v>74</v>
      </c>
      <c r="B75" s="9" t="s">
        <v>174</v>
      </c>
      <c r="C75" s="8" t="s">
        <v>74</v>
      </c>
      <c r="D75" s="10">
        <v>98247.507299999997</v>
      </c>
      <c r="E75" s="10">
        <v>92035.249280000004</v>
      </c>
      <c r="F75" s="15">
        <f t="shared" si="2"/>
        <v>93.676930651247176</v>
      </c>
      <c r="G75" s="32" t="s">
        <v>246</v>
      </c>
    </row>
    <row r="76" spans="1:7" ht="72" outlineLevel="2" x14ac:dyDescent="0.2">
      <c r="A76" s="8" t="s">
        <v>75</v>
      </c>
      <c r="B76" s="9" t="s">
        <v>175</v>
      </c>
      <c r="C76" s="8" t="s">
        <v>75</v>
      </c>
      <c r="D76" s="10">
        <v>74677.279060000001</v>
      </c>
      <c r="E76" s="10">
        <v>74675.7978</v>
      </c>
      <c r="F76" s="15">
        <f t="shared" si="2"/>
        <v>99.998016451565135</v>
      </c>
      <c r="G76" s="32" t="s">
        <v>201</v>
      </c>
    </row>
    <row r="77" spans="1:7" ht="60" outlineLevel="2" x14ac:dyDescent="0.2">
      <c r="A77" s="8" t="s">
        <v>76</v>
      </c>
      <c r="B77" s="9" t="s">
        <v>176</v>
      </c>
      <c r="C77" s="8" t="s">
        <v>76</v>
      </c>
      <c r="D77" s="10">
        <v>181395.10198000001</v>
      </c>
      <c r="E77" s="10">
        <v>181395.10198000001</v>
      </c>
      <c r="F77" s="15">
        <f t="shared" si="2"/>
        <v>100</v>
      </c>
      <c r="G77" s="32" t="s">
        <v>201</v>
      </c>
    </row>
    <row r="78" spans="1:7" ht="36" outlineLevel="2" x14ac:dyDescent="0.2">
      <c r="A78" s="8" t="s">
        <v>77</v>
      </c>
      <c r="B78" s="9" t="s">
        <v>177</v>
      </c>
      <c r="C78" s="8" t="s">
        <v>77</v>
      </c>
      <c r="D78" s="10">
        <v>491.00400000000002</v>
      </c>
      <c r="E78" s="10">
        <v>491.00400000000002</v>
      </c>
      <c r="F78" s="15">
        <f t="shared" si="2"/>
        <v>100</v>
      </c>
      <c r="G78" s="32" t="s">
        <v>201</v>
      </c>
    </row>
    <row r="79" spans="1:7" ht="48" outlineLevel="2" x14ac:dyDescent="0.2">
      <c r="A79" s="8" t="s">
        <v>78</v>
      </c>
      <c r="B79" s="9" t="s">
        <v>178</v>
      </c>
      <c r="C79" s="8" t="s">
        <v>78</v>
      </c>
      <c r="D79" s="10">
        <v>54019.673000000003</v>
      </c>
      <c r="E79" s="10">
        <v>54019.673000000003</v>
      </c>
      <c r="F79" s="15">
        <f t="shared" si="2"/>
        <v>100</v>
      </c>
      <c r="G79" s="32" t="s">
        <v>201</v>
      </c>
    </row>
    <row r="80" spans="1:7" ht="60" outlineLevel="2" x14ac:dyDescent="0.2">
      <c r="A80" s="8" t="s">
        <v>79</v>
      </c>
      <c r="B80" s="9" t="s">
        <v>179</v>
      </c>
      <c r="C80" s="8" t="s">
        <v>79</v>
      </c>
      <c r="D80" s="10">
        <v>750.82330000000002</v>
      </c>
      <c r="E80" s="10">
        <v>750.82330000000002</v>
      </c>
      <c r="F80" s="15">
        <f t="shared" si="2"/>
        <v>100</v>
      </c>
      <c r="G80" s="32" t="s">
        <v>201</v>
      </c>
    </row>
    <row r="81" spans="1:7" ht="127.5" customHeight="1" outlineLevel="2" x14ac:dyDescent="0.2">
      <c r="A81" s="8" t="s">
        <v>80</v>
      </c>
      <c r="B81" s="9" t="s">
        <v>180</v>
      </c>
      <c r="C81" s="8" t="s">
        <v>80</v>
      </c>
      <c r="D81" s="10">
        <v>186760.90147000001</v>
      </c>
      <c r="E81" s="10">
        <v>167890.53714999999</v>
      </c>
      <c r="F81" s="15">
        <f t="shared" si="2"/>
        <v>89.895977064004896</v>
      </c>
      <c r="G81" s="32" t="s">
        <v>247</v>
      </c>
    </row>
    <row r="82" spans="1:7" ht="132" outlineLevel="2" x14ac:dyDescent="0.2">
      <c r="A82" s="8" t="s">
        <v>81</v>
      </c>
      <c r="B82" s="9" t="s">
        <v>181</v>
      </c>
      <c r="C82" s="8" t="s">
        <v>81</v>
      </c>
      <c r="D82" s="10">
        <v>65918.768400000001</v>
      </c>
      <c r="E82" s="10">
        <v>59025.345329999996</v>
      </c>
      <c r="F82" s="15">
        <f t="shared" si="2"/>
        <v>89.542548750046109</v>
      </c>
      <c r="G82" s="30" t="s">
        <v>248</v>
      </c>
    </row>
    <row r="83" spans="1:7" ht="60" outlineLevel="2" x14ac:dyDescent="0.2">
      <c r="A83" s="8" t="s">
        <v>82</v>
      </c>
      <c r="B83" s="9" t="s">
        <v>182</v>
      </c>
      <c r="C83" s="8" t="s">
        <v>82</v>
      </c>
      <c r="D83" s="10">
        <v>26924.799999999999</v>
      </c>
      <c r="E83" s="10">
        <v>24371.703740000001</v>
      </c>
      <c r="F83" s="15">
        <f t="shared" si="2"/>
        <v>90.517677902899933</v>
      </c>
      <c r="G83" s="30" t="s">
        <v>251</v>
      </c>
    </row>
    <row r="84" spans="1:7" ht="60" outlineLevel="2" x14ac:dyDescent="0.2">
      <c r="A84" s="8" t="s">
        <v>83</v>
      </c>
      <c r="B84" s="9" t="s">
        <v>183</v>
      </c>
      <c r="C84" s="8" t="s">
        <v>83</v>
      </c>
      <c r="D84" s="10">
        <v>27738.400000000001</v>
      </c>
      <c r="E84" s="10">
        <v>18824.923889999998</v>
      </c>
      <c r="F84" s="15">
        <f t="shared" si="2"/>
        <v>67.865932750266765</v>
      </c>
      <c r="G84" s="30" t="s">
        <v>252</v>
      </c>
    </row>
    <row r="85" spans="1:7" ht="48" outlineLevel="2" x14ac:dyDescent="0.2">
      <c r="A85" s="8" t="s">
        <v>84</v>
      </c>
      <c r="B85" s="9" t="s">
        <v>184</v>
      </c>
      <c r="C85" s="8" t="s">
        <v>84</v>
      </c>
      <c r="D85" s="10">
        <v>8651.6</v>
      </c>
      <c r="E85" s="10">
        <v>8651.6</v>
      </c>
      <c r="F85" s="15">
        <f t="shared" si="2"/>
        <v>100</v>
      </c>
      <c r="G85" s="32" t="s">
        <v>201</v>
      </c>
    </row>
    <row r="86" spans="1:7" ht="48" outlineLevel="2" x14ac:dyDescent="0.2">
      <c r="A86" s="8" t="s">
        <v>85</v>
      </c>
      <c r="B86" s="9" t="s">
        <v>185</v>
      </c>
      <c r="C86" s="8" t="s">
        <v>85</v>
      </c>
      <c r="D86" s="10">
        <v>5.3990900000000002</v>
      </c>
      <c r="E86" s="10">
        <v>3.5310000000000001</v>
      </c>
      <c r="F86" s="15">
        <f t="shared" si="2"/>
        <v>65.399909984830771</v>
      </c>
      <c r="G86" s="32" t="s">
        <v>250</v>
      </c>
    </row>
    <row r="87" spans="1:7" ht="60" outlineLevel="2" x14ac:dyDescent="0.2">
      <c r="A87" s="8" t="s">
        <v>86</v>
      </c>
      <c r="B87" s="9" t="s">
        <v>186</v>
      </c>
      <c r="C87" s="8" t="s">
        <v>86</v>
      </c>
      <c r="D87" s="10">
        <v>816.9</v>
      </c>
      <c r="E87" s="10">
        <v>241.74110999999999</v>
      </c>
      <c r="F87" s="15">
        <f t="shared" si="2"/>
        <v>29.592497245684907</v>
      </c>
      <c r="G87" s="32" t="s">
        <v>249</v>
      </c>
    </row>
    <row r="88" spans="1:7" ht="24" outlineLevel="2" x14ac:dyDescent="0.2">
      <c r="A88" s="8" t="s">
        <v>87</v>
      </c>
      <c r="B88" s="9" t="s">
        <v>187</v>
      </c>
      <c r="C88" s="8" t="s">
        <v>87</v>
      </c>
      <c r="D88" s="10">
        <v>2867.569</v>
      </c>
      <c r="E88" s="10">
        <v>2751.80404</v>
      </c>
      <c r="F88" s="15">
        <f t="shared" si="2"/>
        <v>95.962958171189598</v>
      </c>
      <c r="G88" s="32" t="s">
        <v>201</v>
      </c>
    </row>
    <row r="89" spans="1:7" outlineLevel="2" x14ac:dyDescent="0.2">
      <c r="A89" s="8" t="s">
        <v>88</v>
      </c>
      <c r="B89" s="9" t="s">
        <v>188</v>
      </c>
      <c r="C89" s="8" t="s">
        <v>88</v>
      </c>
      <c r="D89" s="10">
        <v>1160781.3999999999</v>
      </c>
      <c r="E89" s="10">
        <v>1160781.3999999999</v>
      </c>
      <c r="F89" s="15">
        <f t="shared" si="2"/>
        <v>100</v>
      </c>
      <c r="G89" s="32" t="s">
        <v>201</v>
      </c>
    </row>
    <row r="90" spans="1:7" ht="48.75" customHeight="1" outlineLevel="2" x14ac:dyDescent="0.2">
      <c r="A90" s="8" t="s">
        <v>89</v>
      </c>
      <c r="B90" s="9" t="s">
        <v>189</v>
      </c>
      <c r="C90" s="8" t="s">
        <v>89</v>
      </c>
      <c r="D90" s="10">
        <v>52465.392</v>
      </c>
      <c r="E90" s="10">
        <v>52465.392</v>
      </c>
      <c r="F90" s="15">
        <f t="shared" si="2"/>
        <v>100</v>
      </c>
      <c r="G90" s="32" t="s">
        <v>201</v>
      </c>
    </row>
    <row r="91" spans="1:7" ht="60" outlineLevel="2" x14ac:dyDescent="0.2">
      <c r="A91" s="8" t="s">
        <v>90</v>
      </c>
      <c r="B91" s="9" t="s">
        <v>190</v>
      </c>
      <c r="C91" s="8" t="s">
        <v>90</v>
      </c>
      <c r="D91" s="10">
        <v>113030</v>
      </c>
      <c r="E91" s="10">
        <v>113027.13539</v>
      </c>
      <c r="F91" s="15">
        <f t="shared" si="2"/>
        <v>99.997465619746961</v>
      </c>
      <c r="G91" s="32" t="s">
        <v>201</v>
      </c>
    </row>
    <row r="92" spans="1:7" ht="36" outlineLevel="2" x14ac:dyDescent="0.2">
      <c r="A92" s="8" t="s">
        <v>91</v>
      </c>
      <c r="B92" s="9" t="s">
        <v>191</v>
      </c>
      <c r="C92" s="8" t="s">
        <v>91</v>
      </c>
      <c r="D92" s="10">
        <v>10000</v>
      </c>
      <c r="E92" s="10">
        <v>10000</v>
      </c>
      <c r="F92" s="15">
        <f t="shared" si="2"/>
        <v>100</v>
      </c>
      <c r="G92" s="32" t="s">
        <v>201</v>
      </c>
    </row>
    <row r="93" spans="1:7" ht="36" outlineLevel="2" x14ac:dyDescent="0.2">
      <c r="A93" s="8" t="s">
        <v>92</v>
      </c>
      <c r="B93" s="9" t="s">
        <v>192</v>
      </c>
      <c r="C93" s="8" t="s">
        <v>92</v>
      </c>
      <c r="D93" s="10">
        <v>32014.62</v>
      </c>
      <c r="E93" s="10">
        <v>31189.011480000001</v>
      </c>
      <c r="F93" s="15">
        <f t="shared" si="2"/>
        <v>97.421151586368978</v>
      </c>
      <c r="G93" s="32" t="s">
        <v>201</v>
      </c>
    </row>
    <row r="94" spans="1:7" ht="24" outlineLevel="2" x14ac:dyDescent="0.2">
      <c r="A94" s="8" t="s">
        <v>93</v>
      </c>
      <c r="B94" s="9" t="s">
        <v>193</v>
      </c>
      <c r="C94" s="8" t="s">
        <v>93</v>
      </c>
      <c r="D94" s="10">
        <v>90354.637010000006</v>
      </c>
      <c r="E94" s="10">
        <v>89711.989619999993</v>
      </c>
      <c r="F94" s="15">
        <f t="shared" si="2"/>
        <v>99.28874996207567</v>
      </c>
      <c r="G94" s="32" t="s">
        <v>201</v>
      </c>
    </row>
    <row r="95" spans="1:7" ht="60" outlineLevel="1" x14ac:dyDescent="0.2">
      <c r="A95" s="8" t="s">
        <v>94</v>
      </c>
      <c r="B95" s="24" t="s">
        <v>194</v>
      </c>
      <c r="C95" s="25" t="s">
        <v>94</v>
      </c>
      <c r="D95" s="26">
        <v>32431.44599</v>
      </c>
      <c r="E95" s="26">
        <v>32475.008000000002</v>
      </c>
      <c r="F95" s="27">
        <f t="shared" si="2"/>
        <v>100.13432028289282</v>
      </c>
      <c r="G95" s="34"/>
    </row>
    <row r="96" spans="1:7" ht="24" outlineLevel="2" x14ac:dyDescent="0.2">
      <c r="A96" s="8" t="s">
        <v>95</v>
      </c>
      <c r="B96" s="9" t="s">
        <v>195</v>
      </c>
      <c r="C96" s="8" t="s">
        <v>95</v>
      </c>
      <c r="D96" s="10">
        <v>32308.597239999999</v>
      </c>
      <c r="E96" s="10">
        <v>32352.159250000001</v>
      </c>
      <c r="F96" s="15">
        <f t="shared" si="2"/>
        <v>100.13483101626606</v>
      </c>
      <c r="G96" s="32" t="s">
        <v>201</v>
      </c>
    </row>
    <row r="97" spans="1:7" ht="24" outlineLevel="2" x14ac:dyDescent="0.2">
      <c r="A97" s="8" t="s">
        <v>96</v>
      </c>
      <c r="B97" s="9" t="s">
        <v>196</v>
      </c>
      <c r="C97" s="8" t="s">
        <v>96</v>
      </c>
      <c r="D97" s="10">
        <v>122.84875</v>
      </c>
      <c r="E97" s="10">
        <v>122.84875</v>
      </c>
      <c r="F97" s="15">
        <f t="shared" si="2"/>
        <v>100</v>
      </c>
      <c r="G97" s="32" t="s">
        <v>201</v>
      </c>
    </row>
    <row r="98" spans="1:7" ht="36" outlineLevel="1" x14ac:dyDescent="0.2">
      <c r="A98" s="8" t="s">
        <v>97</v>
      </c>
      <c r="B98" s="24" t="s">
        <v>197</v>
      </c>
      <c r="C98" s="25" t="s">
        <v>97</v>
      </c>
      <c r="D98" s="26">
        <v>-25576.723989999999</v>
      </c>
      <c r="E98" s="26">
        <v>-27512.750250000001</v>
      </c>
      <c r="F98" s="27">
        <f t="shared" si="2"/>
        <v>107.56948489867956</v>
      </c>
      <c r="G98" s="34"/>
    </row>
    <row r="99" spans="1:7" ht="41.25" customHeight="1" outlineLevel="2" x14ac:dyDescent="0.2">
      <c r="A99" s="8" t="s">
        <v>98</v>
      </c>
      <c r="B99" s="9" t="s">
        <v>198</v>
      </c>
      <c r="C99" s="8" t="s">
        <v>98</v>
      </c>
      <c r="D99" s="10">
        <v>0</v>
      </c>
      <c r="E99" s="10">
        <v>-105.34934</v>
      </c>
      <c r="F99" s="15" t="s">
        <v>201</v>
      </c>
      <c r="G99" s="32" t="s">
        <v>254</v>
      </c>
    </row>
    <row r="100" spans="1:7" ht="48" outlineLevel="2" x14ac:dyDescent="0.2">
      <c r="A100" s="8" t="s">
        <v>99</v>
      </c>
      <c r="B100" s="9" t="s">
        <v>199</v>
      </c>
      <c r="C100" s="8" t="s">
        <v>99</v>
      </c>
      <c r="D100" s="10">
        <v>-25576.723989999999</v>
      </c>
      <c r="E100" s="10">
        <v>-27407.40091</v>
      </c>
      <c r="F100" s="15">
        <f>E100/D100*100</f>
        <v>107.15758953615702</v>
      </c>
      <c r="G100" s="32" t="s">
        <v>254</v>
      </c>
    </row>
    <row r="101" spans="1:7" ht="12.75" customHeight="1" x14ac:dyDescent="0.2">
      <c r="A101" s="42" t="s">
        <v>100</v>
      </c>
      <c r="B101" s="43"/>
      <c r="C101" s="43"/>
      <c r="D101" s="28">
        <v>4012700.2927199998</v>
      </c>
      <c r="E101" s="28">
        <v>3978893.4520299998</v>
      </c>
      <c r="F101" s="18">
        <f>E101/D101*100</f>
        <v>99.157503969301331</v>
      </c>
      <c r="G101" s="38"/>
    </row>
    <row r="102" spans="1:7" ht="12.75" customHeight="1" x14ac:dyDescent="0.2">
      <c r="A102" s="1"/>
      <c r="B102" s="1"/>
      <c r="C102" s="1"/>
      <c r="D102" s="11"/>
      <c r="E102" s="11"/>
      <c r="F102" s="11"/>
      <c r="G102" s="33"/>
    </row>
    <row r="103" spans="1:7" x14ac:dyDescent="0.2">
      <c r="A103" s="40"/>
      <c r="B103" s="41"/>
      <c r="C103" s="41"/>
      <c r="D103" s="41"/>
      <c r="E103" s="41"/>
      <c r="F103" s="12"/>
      <c r="G103" s="33"/>
    </row>
  </sheetData>
  <mergeCells count="6">
    <mergeCell ref="A1:F1"/>
    <mergeCell ref="A101:C101"/>
    <mergeCell ref="A103:E103"/>
    <mergeCell ref="A2:G2"/>
    <mergeCell ref="A3:G3"/>
    <mergeCell ref="A4:G4"/>
  </mergeCells>
  <pageMargins left="0.39370078740157483" right="0.19685039370078741" top="0.39370078740157483" bottom="0.39370078740157483" header="0.39370078740157483" footer="0.39370078740157483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&lt;/VariantName&gt;&#10;  &lt;VariantLink&gt;5413704&lt;/VariantLink&gt;&#10;  &lt;ReportCode&gt;2454655_2ET0NLH0O&lt;/ReportCode&gt;&#10;  &lt;SvodReportLink xsi:nil=&quot;true&quot; /&gt;&#10;  &lt;ReportLink&gt;234250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EE110A-9A15-4DF3-8C2F-A43D39EB8B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2022-01-19T12:48:07Z</cp:lastPrinted>
  <dcterms:created xsi:type="dcterms:W3CDTF">2022-01-19T11:48:17Z</dcterms:created>
  <dcterms:modified xsi:type="dcterms:W3CDTF">2022-02-10T07:41:39Z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Вариант(8).xlsx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